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540" windowHeight="8100"/>
  </bookViews>
  <sheets>
    <sheet name="Sheet2" sheetId="2" r:id="rId1"/>
    <sheet name="Sheet3" sheetId="3" r:id="rId2"/>
  </sheets>
  <definedNames>
    <definedName name="_xlnm.Print_Area" localSheetId="0">Sheet2!$A$1:$G$129</definedName>
  </definedNames>
  <calcPr calcId="145621"/>
</workbook>
</file>

<file path=xl/calcChain.xml><?xml version="1.0" encoding="utf-8"?>
<calcChain xmlns="http://schemas.openxmlformats.org/spreadsheetml/2006/main">
  <c r="G10" i="2" l="1"/>
  <c r="G124" i="2" l="1"/>
  <c r="G122" i="2"/>
  <c r="G120" i="2"/>
  <c r="G118" i="2"/>
  <c r="G116" i="2"/>
  <c r="G114" i="2"/>
  <c r="G112" i="2"/>
  <c r="G110" i="2"/>
  <c r="G108" i="2"/>
  <c r="G106" i="2"/>
  <c r="G104" i="2"/>
  <c r="G102" i="2"/>
  <c r="G100" i="2"/>
  <c r="G98" i="2"/>
  <c r="G96" i="2"/>
  <c r="G94" i="2"/>
  <c r="G92" i="2"/>
  <c r="G90" i="2"/>
  <c r="G88" i="2"/>
  <c r="G86" i="2"/>
  <c r="G84" i="2"/>
  <c r="G82" i="2"/>
  <c r="G80" i="2"/>
  <c r="G78" i="2"/>
  <c r="G76" i="2"/>
  <c r="G74" i="2"/>
  <c r="G72" i="2"/>
  <c r="G70" i="2"/>
  <c r="G68" i="2"/>
  <c r="G66" i="2"/>
  <c r="G64" i="2"/>
  <c r="G62" i="2"/>
  <c r="G60" i="2"/>
  <c r="G58" i="2"/>
  <c r="G56" i="2"/>
  <c r="G54" i="2"/>
  <c r="G52" i="2"/>
  <c r="G50" i="2"/>
  <c r="G48" i="2"/>
  <c r="G46" i="2"/>
  <c r="G44" i="2"/>
  <c r="G42" i="2"/>
  <c r="G40" i="2"/>
  <c r="G38" i="2"/>
  <c r="G36" i="2"/>
  <c r="G34" i="2"/>
  <c r="G32" i="2"/>
  <c r="G30" i="2"/>
  <c r="G28" i="2"/>
  <c r="G26" i="2"/>
  <c r="G24" i="2"/>
  <c r="G22" i="2"/>
  <c r="G20" i="2"/>
  <c r="G18" i="2"/>
  <c r="G16" i="2"/>
  <c r="G14" i="2"/>
  <c r="G12" i="2"/>
  <c r="G126" i="2" l="1"/>
</calcChain>
</file>

<file path=xl/sharedStrings.xml><?xml version="1.0" encoding="utf-8"?>
<sst xmlns="http://schemas.openxmlformats.org/spreadsheetml/2006/main" count="189" uniqueCount="133">
  <si>
    <t>№</t>
  </si>
  <si>
    <t>Наименование</t>
  </si>
  <si>
    <t>Мярка</t>
  </si>
  <si>
    <t>бр.</t>
  </si>
  <si>
    <t>Ротор за турбина "ОЛИМПИЯ"</t>
  </si>
  <si>
    <t>Капачка за турбина "ОЛИМПИЯ"</t>
  </si>
  <si>
    <t>Ключ за турбина "ОЛИМПИЯ"</t>
  </si>
  <si>
    <t>Ротор за турбинен наконечник  NSK Pana max</t>
  </si>
  <si>
    <t>ЦЕНОВО ПРЕДЛОЖЕНИЕ ПО АРТИКУЛИ</t>
  </si>
  <si>
    <t>КОД</t>
  </si>
  <si>
    <t>22 13 00 00</t>
  </si>
  <si>
    <t>22 15 00 00</t>
  </si>
  <si>
    <t>22 19 00 00</t>
  </si>
  <si>
    <t>22 20 00 00</t>
  </si>
  <si>
    <t>22 31 00 00</t>
  </si>
  <si>
    <t>22 37 00 00</t>
  </si>
  <si>
    <t>22 40 00 00</t>
  </si>
  <si>
    <t>22 50 00 00</t>
  </si>
  <si>
    <t>22 58 00 00</t>
  </si>
  <si>
    <t>Обща стойност по обособената позиция без ДДС:</t>
  </si>
  <si>
    <t>33100000   Медицинско оборудване и консумативи</t>
  </si>
  <si>
    <t>22 65 00 00</t>
  </si>
  <si>
    <t xml:space="preserve">входящ воден филтър аналогичен на юнит"Сирона" ISO 9001:2008 или еквивалент  </t>
  </si>
  <si>
    <t>22 68 00 00</t>
  </si>
  <si>
    <t xml:space="preserve">Светловод за диодна фотополимеризационна лампа ISO 9001:2008 или еквивалент  </t>
  </si>
  <si>
    <t>22 69 00 00</t>
  </si>
  <si>
    <t xml:space="preserve">акумулаторна батерия за фотополимеризационна лампа ISO 9001:2008 или еквивалент  </t>
  </si>
  <si>
    <t>22 70 00 00</t>
  </si>
  <si>
    <t xml:space="preserve">лепило еквивалент на LOCK BOND МETAL LOCK "BISON" ISO 9001:2008 или еквивалент  </t>
  </si>
  <si>
    <t>съчмен лагер 7/4/2мм</t>
  </si>
  <si>
    <t>22 77 00 00</t>
  </si>
  <si>
    <t>22 78 00 00</t>
  </si>
  <si>
    <t>компл.</t>
  </si>
  <si>
    <t>22 100 00 00</t>
  </si>
  <si>
    <t>22 52 00 00</t>
  </si>
  <si>
    <t>Ротор за микромотор G com FT 40 iL</t>
  </si>
  <si>
    <t>22 56 00 00</t>
  </si>
  <si>
    <t>Гума и цедка компл. За слюносмукател на "Текмил"</t>
  </si>
  <si>
    <t>22 105 00 00</t>
  </si>
  <si>
    <t>сачмен лагер 12/6/4мм.</t>
  </si>
  <si>
    <t>22 106 00 00</t>
  </si>
  <si>
    <t>сачмен лагер 14/8/4мм.</t>
  </si>
  <si>
    <t>Образец 3a</t>
  </si>
  <si>
    <t>2019 - 2020 г.</t>
  </si>
  <si>
    <t xml:space="preserve">Количество </t>
  </si>
  <si>
    <t>22 08 00 00</t>
  </si>
  <si>
    <t>Микропревключвател с лост за ел. блок, управляващ електрически микромотор</t>
  </si>
  <si>
    <t>22 17 00 00</t>
  </si>
  <si>
    <t>Микромотор въздушен - куплиране Борден</t>
  </si>
  <si>
    <t>22 18 00 00</t>
  </si>
  <si>
    <t>Наконечник ъглов с пуш бутон</t>
  </si>
  <si>
    <t>Ротор за зъб. микромотор "СТРОНГ"</t>
  </si>
  <si>
    <t>Сачмен лагер за ъглов наконечник6/3/2мм. ISO 9001:2008 или еквивалент</t>
  </si>
  <si>
    <t xml:space="preserve">22 25 00 00 </t>
  </si>
  <si>
    <t>Турбинен наконечник с пуш бутон</t>
  </si>
  <si>
    <t>22 36 00 00</t>
  </si>
  <si>
    <t>Комплект резервни части за турбини КАVО SUPER TORQUE LUX-660B или еквивалент</t>
  </si>
  <si>
    <t>Резервни части за ъглов наконечник ХИРАНА -"MUZIK"-компл.</t>
  </si>
  <si>
    <t>22 38 00 00</t>
  </si>
  <si>
    <t>Междинна предавка за ъглов наконечник с пуш бутон</t>
  </si>
  <si>
    <t>22 39 00 00</t>
  </si>
  <si>
    <t>Ротор за ъглов наконечник с пуш бутон</t>
  </si>
  <si>
    <t>капачка за ъглов наконечник с пуш бутон</t>
  </si>
  <si>
    <t>22 41 00 00</t>
  </si>
  <si>
    <t>Лагери за зъботехнически микромотор SAESHIN - Forte 100</t>
  </si>
  <si>
    <t>22 43 00 00</t>
  </si>
  <si>
    <t>Четки за микромотор G com FT 40 IL</t>
  </si>
  <si>
    <t>22 48 00 00</t>
  </si>
  <si>
    <t>Фотополимерна крушка 14 V 35 W,  с иглен цокъл</t>
  </si>
  <si>
    <t>22 51 00 00</t>
  </si>
  <si>
    <t>Микромотор електрически  безчетков комплект/шлаух и управление/</t>
  </si>
  <si>
    <t>Глава за ъглов наконечник  с пуш бутон</t>
  </si>
  <si>
    <t>22 66 00 00</t>
  </si>
  <si>
    <t xml:space="preserve">Бутилка за дестилирана вода юнит Текмил ISO 9001:2008 или еквивалент  </t>
  </si>
  <si>
    <t>съчмен лагер 3,175/7.938/3.571мм</t>
  </si>
  <si>
    <t>пружини за вайхер Каво- 1056</t>
  </si>
  <si>
    <t>22 114 00 00</t>
  </si>
  <si>
    <t>ротор за турбина "АНТОС"-Silent Power 2L</t>
  </si>
  <si>
    <t>22 115 00 00</t>
  </si>
  <si>
    <t>лагери за турбина "АНТОС"- Silent Power 2L-   6.3/3.2/2.8мм.</t>
  </si>
  <si>
    <t>22 116 00 00</t>
  </si>
  <si>
    <t xml:space="preserve">пуш бутон за турбина "Антос"-Silent Power 2L  </t>
  </si>
  <si>
    <t>22 117 00 00</t>
  </si>
  <si>
    <t>сачмен лагер 9/4/4мм/преден лагер за зъб. микр. СТРОНГ</t>
  </si>
  <si>
    <t>22 118 00 00</t>
  </si>
  <si>
    <t>сачмен лагер 7/3/3мм./преден лагер за зъб.микр.СТРОНГ</t>
  </si>
  <si>
    <t>22 119 00 00</t>
  </si>
  <si>
    <t>акумулираща батерия за диодна фотополимеризиционна лампа SEKER L-460</t>
  </si>
  <si>
    <t>22 120 00 00</t>
  </si>
  <si>
    <t>Светловод за диодна фотополимеризационна лампа SEKER L-460</t>
  </si>
  <si>
    <t>22 121 00 00</t>
  </si>
  <si>
    <t>Лагери за зъботехнически микромотор SAESHIN - Forte 100 а-IIIBCH 03 B /50 к/</t>
  </si>
  <si>
    <t>22 122 00 00</t>
  </si>
  <si>
    <t>Цанга за зъботехнически микромотор SAESHIN -Forte 100 a-IIIBCH 03 B /50 к/</t>
  </si>
  <si>
    <t>22 123 00 00</t>
  </si>
  <si>
    <t>Абразивен диск за гипсорезачка Гамберини -S Q 1/EV/2V</t>
  </si>
  <si>
    <t>22 125 00 00</t>
  </si>
  <si>
    <t>Принтер на стерилизатор "BELIMED" -MST-V 6-6-12</t>
  </si>
  <si>
    <t>22 126 00 00</t>
  </si>
  <si>
    <t>Фотополимерна лампа LED ,мощност минимум-1200mv/см</t>
  </si>
  <si>
    <t>22 127 00 00</t>
  </si>
  <si>
    <t>Ултразвукова ръкохватка за дентална машина Антос-5 модел U-PZ 7qLED</t>
  </si>
  <si>
    <t>22 128 00 00</t>
  </si>
  <si>
    <t>Универсално лепило"SUN-FIX"</t>
  </si>
  <si>
    <t>22 129 00 00</t>
  </si>
  <si>
    <t>потенциометър 5 килоома  дент. машина "Текмил"</t>
  </si>
  <si>
    <t>22 130 00 00</t>
  </si>
  <si>
    <t>пневмо електрически ключ за дент. машина "Текмил"</t>
  </si>
  <si>
    <t>22 131 00 00</t>
  </si>
  <si>
    <t>Крушка за рефлектор 24V 150 W HLX 64642 OSRAM</t>
  </si>
  <si>
    <t>22 132 00 00</t>
  </si>
  <si>
    <t>Ръкохватка за полиране със сода за куплиране /мидуест/ към шлаух за турбинен наконечник</t>
  </si>
  <si>
    <t>22 133 00 00</t>
  </si>
  <si>
    <t>клавиатура на стоматолога за Хирана дипломат DA 170</t>
  </si>
  <si>
    <t>22 134 00 00</t>
  </si>
  <si>
    <t>Клавиатура на стоматолога за Хирана дипломат DA 170м09</t>
  </si>
  <si>
    <t>22 135 00 00</t>
  </si>
  <si>
    <t>Потенциометър 2 килоома</t>
  </si>
  <si>
    <t>22 136 00 00</t>
  </si>
  <si>
    <t>22 137 00 00</t>
  </si>
  <si>
    <t>Апекс локатори-шесто поколение multi-selekt система,възможност за работа в сухи и мокри канали и цветен дисплей,презареждаща се батерия</t>
  </si>
  <si>
    <t>22 138 00 00</t>
  </si>
  <si>
    <t>Амалгам сепаратор с минимум 95% задържане на амалгамните частици с помпа за монтаж към дент.машини/Текмил-Епика,Сирона-С8+,Хирана-DA 170,Каво-1056/</t>
  </si>
  <si>
    <t>22 139 00 00</t>
  </si>
  <si>
    <t>Подпис на Управителя (Представителя) на участника и печат:</t>
  </si>
  <si>
    <t>Апекс локатори комплект LCD екран ,със звуков сигнал за локализиране на апекса ,презареждаща се батерия</t>
  </si>
  <si>
    <t>Зъботехнически микромотор комплект с управление въртящ момент от 7.0 Ncm, скорост 1000-50000 об./мин.</t>
  </si>
  <si>
    <t>22 140 00 00</t>
  </si>
  <si>
    <t>Негативоскоп, с възможност за монтиране на стена, захранване от ел.мрежа 220V,
размери 30х40см. (+/- 3см.)</t>
  </si>
  <si>
    <t>Oбособенa Позиция 22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</si>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</sst>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7" fillId="0" borderId="0" xfId="0" applyFont="1"/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 applyProtection="1">
      <alignment horizontal="center" wrapText="1"/>
      <protection locked="0"/>
    </xf>
    <xf numFmtId="0" fontId="10" fillId="0" borderId="1" xfId="0" applyNumberFormat="1" applyFont="1" applyBorder="1" applyAlignment="1" applyProtection="1">
      <alignment horizontal="center"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2" fillId="3" borderId="0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Border="1" applyAlignment="1" applyProtection="1">
      <alignment horizontal="center" vertical="center" wrapText="1"/>
    </xf>
    <xf numFmtId="0" fontId="2" fillId="0" borderId="6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vertical="center" wrapText="1"/>
    </xf>
    <xf numFmtId="0" fontId="2" fillId="2" borderId="3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Border="1" applyAlignment="1" applyProtection="1">
      <alignment wrapText="1"/>
    </xf>
    <xf numFmtId="0" fontId="2" fillId="0" borderId="1" xfId="0" applyNumberFormat="1" applyFont="1" applyBorder="1" applyAlignment="1" applyProtection="1">
      <alignment horizont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Protection="1"/>
    <xf numFmtId="0" fontId="0" fillId="3" borderId="0" xfId="0" applyFill="1" applyBorder="1" applyProtection="1"/>
    <xf numFmtId="0" fontId="9" fillId="3" borderId="0" xfId="0" applyNumberFormat="1" applyFont="1" applyFill="1" applyBorder="1" applyAlignment="1" applyProtection="1">
      <alignment horizontal="right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2" fillId="0" borderId="3" xfId="0" applyNumberFormat="1" applyFont="1" applyBorder="1" applyAlignment="1" applyProtection="1">
      <alignment horizontal="center" wrapText="1"/>
    </xf>
    <xf numFmtId="0" fontId="2" fillId="0" borderId="4" xfId="0" applyNumberFormat="1" applyFont="1" applyBorder="1" applyAlignment="1" applyProtection="1">
      <alignment horizontal="center" wrapText="1"/>
    </xf>
    <xf numFmtId="0" fontId="2" fillId="0" borderId="2" xfId="0" applyNumberFormat="1" applyFont="1" applyBorder="1" applyAlignment="1" applyProtection="1">
      <alignment horizont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"/>
  <sheetViews>
    <sheetView tabSelected="1" workbookViewId="0">
      <selection activeCell="B3" sqref="B3"/>
    </sheetView>
  </sheetViews>
  <sheetFormatPr defaultRowHeight="15" x14ac:dyDescent="0.25"/>
  <cols>
    <col min="1" max="1" width="3.7109375" customWidth="1"/>
    <col min="2" max="2" width="13.7109375" customWidth="1"/>
    <col min="3" max="3" width="54.5703125" customWidth="1"/>
    <col min="4" max="4" width="6.7109375" customWidth="1"/>
    <col min="5" max="5" width="12.140625" customWidth="1"/>
    <col min="6" max="7" width="14.7109375" customWidth="1"/>
  </cols>
  <sheetData>
    <row r="1" spans="1:7" s="1" customFormat="1" ht="12.75" x14ac:dyDescent="0.2">
      <c r="A1" s="14"/>
      <c r="B1" s="14"/>
      <c r="C1" s="14"/>
      <c r="D1" s="14"/>
      <c r="E1" s="14"/>
      <c r="F1" s="3"/>
      <c r="G1" s="3"/>
    </row>
    <row r="2" spans="1:7" s="2" customFormat="1" ht="21" customHeight="1" x14ac:dyDescent="0.2">
      <c r="A2" s="15"/>
      <c r="B2" s="45" t="s">
        <v>8</v>
      </c>
      <c r="C2" s="45"/>
      <c r="D2" s="45"/>
      <c r="E2" s="16"/>
      <c r="F2" s="4"/>
      <c r="G2" s="4"/>
    </row>
    <row r="3" spans="1:7" s="2" customFormat="1" ht="15.75" x14ac:dyDescent="0.2">
      <c r="A3" s="15"/>
      <c r="B3" s="15"/>
      <c r="C3" s="15" t="s">
        <v>43</v>
      </c>
      <c r="D3" s="15"/>
      <c r="E3" s="17"/>
      <c r="F3" s="4"/>
      <c r="G3" s="4"/>
    </row>
    <row r="4" spans="1:7" s="2" customFormat="1" ht="11.25" customHeight="1" x14ac:dyDescent="0.2">
      <c r="A4" s="15"/>
      <c r="B4" s="15"/>
      <c r="C4" s="15"/>
      <c r="D4" s="15"/>
      <c r="E4" s="17"/>
      <c r="F4" s="4"/>
      <c r="G4" s="4"/>
    </row>
    <row r="5" spans="1:7" s="2" customFormat="1" ht="15.75" x14ac:dyDescent="0.2">
      <c r="A5" s="15"/>
      <c r="B5" s="15"/>
      <c r="C5" s="15" t="s">
        <v>129</v>
      </c>
      <c r="D5" s="15"/>
      <c r="E5" s="17"/>
      <c r="F5" s="5" t="s">
        <v>42</v>
      </c>
      <c r="G5" s="4"/>
    </row>
    <row r="6" spans="1:7" s="2" customFormat="1" ht="20.100000000000001" customHeight="1" x14ac:dyDescent="0.2">
      <c r="A6" s="15">
        <v>22</v>
      </c>
      <c r="B6" s="45" t="s">
        <v>20</v>
      </c>
      <c r="C6" s="45"/>
      <c r="D6" s="45"/>
      <c r="E6" s="16"/>
      <c r="F6" s="4"/>
      <c r="G6" s="4"/>
    </row>
    <row r="7" spans="1:7" s="1" customFormat="1" ht="12.75" x14ac:dyDescent="0.2">
      <c r="A7" s="18"/>
      <c r="B7" s="18"/>
      <c r="C7" s="18"/>
      <c r="D7" s="18"/>
      <c r="E7" s="18"/>
      <c r="F7" s="6"/>
      <c r="G7" s="6"/>
    </row>
    <row r="8" spans="1:7" s="1" customFormat="1" ht="25.5" x14ac:dyDescent="0.2">
      <c r="A8" s="14" t="s">
        <v>0</v>
      </c>
      <c r="B8" s="14" t="s">
        <v>9</v>
      </c>
      <c r="C8" s="14" t="s">
        <v>1</v>
      </c>
      <c r="D8" s="14" t="s">
        <v>2</v>
      </c>
      <c r="E8" s="14" t="s">
        <v>44</v>
      </c>
      <c r="F8" s="3" t="s">
        <v>130</v>
      </c>
      <c r="G8" s="3" t="s">
        <v>131</v>
      </c>
    </row>
    <row r="9" spans="1:7" x14ac:dyDescent="0.25">
      <c r="A9" s="19"/>
      <c r="B9" s="19"/>
      <c r="C9" s="19"/>
      <c r="D9" s="19"/>
      <c r="E9" s="18"/>
      <c r="F9" s="7"/>
      <c r="G9" s="7"/>
    </row>
    <row r="10" spans="1:7" ht="30" customHeight="1" x14ac:dyDescent="0.25">
      <c r="A10" s="20">
        <v>8</v>
      </c>
      <c r="B10" s="21" t="s">
        <v>45</v>
      </c>
      <c r="C10" s="20" t="s">
        <v>46</v>
      </c>
      <c r="D10" s="22" t="s">
        <v>3</v>
      </c>
      <c r="E10" s="23">
        <v>5</v>
      </c>
      <c r="F10" s="8"/>
      <c r="G10" s="8">
        <f>E10*F10</f>
        <v>0</v>
      </c>
    </row>
    <row r="11" spans="1:7" x14ac:dyDescent="0.25">
      <c r="A11" s="19"/>
      <c r="B11" s="24"/>
      <c r="C11" s="19"/>
      <c r="D11" s="25"/>
      <c r="E11" s="26"/>
      <c r="F11" s="7"/>
      <c r="G11" s="7"/>
    </row>
    <row r="12" spans="1:7" ht="15" customHeight="1" x14ac:dyDescent="0.25">
      <c r="A12" s="20">
        <v>13</v>
      </c>
      <c r="B12" s="21" t="s">
        <v>10</v>
      </c>
      <c r="C12" s="20" t="s">
        <v>4</v>
      </c>
      <c r="D12" s="22" t="s">
        <v>3</v>
      </c>
      <c r="E12" s="23">
        <v>20</v>
      </c>
      <c r="F12" s="8"/>
      <c r="G12" s="8">
        <f>E12*F12</f>
        <v>0</v>
      </c>
    </row>
    <row r="13" spans="1:7" x14ac:dyDescent="0.25">
      <c r="A13" s="19"/>
      <c r="B13" s="24"/>
      <c r="C13" s="19"/>
      <c r="D13" s="25"/>
      <c r="E13" s="26"/>
      <c r="F13" s="7"/>
      <c r="G13" s="7"/>
    </row>
    <row r="14" spans="1:7" x14ac:dyDescent="0.25">
      <c r="A14" s="20">
        <v>15</v>
      </c>
      <c r="B14" s="21" t="s">
        <v>11</v>
      </c>
      <c r="C14" s="20" t="s">
        <v>5</v>
      </c>
      <c r="D14" s="22" t="s">
        <v>3</v>
      </c>
      <c r="E14" s="23">
        <v>3</v>
      </c>
      <c r="F14" s="8"/>
      <c r="G14" s="8">
        <f>E14*F14</f>
        <v>0</v>
      </c>
    </row>
    <row r="15" spans="1:7" x14ac:dyDescent="0.25">
      <c r="A15" s="24"/>
      <c r="B15" s="24"/>
      <c r="C15" s="24"/>
      <c r="D15" s="27"/>
      <c r="E15" s="24"/>
      <c r="F15" s="7"/>
      <c r="G15" s="7"/>
    </row>
    <row r="16" spans="1:7" x14ac:dyDescent="0.25">
      <c r="A16" s="20">
        <v>17</v>
      </c>
      <c r="B16" s="21" t="s">
        <v>47</v>
      </c>
      <c r="C16" s="20" t="s">
        <v>48</v>
      </c>
      <c r="D16" s="22" t="s">
        <v>3</v>
      </c>
      <c r="E16" s="23">
        <v>21</v>
      </c>
      <c r="F16" s="8"/>
      <c r="G16" s="8">
        <f>E16*F16</f>
        <v>0</v>
      </c>
    </row>
    <row r="17" spans="1:7" x14ac:dyDescent="0.25">
      <c r="A17" s="24"/>
      <c r="B17" s="24"/>
      <c r="C17" s="24"/>
      <c r="D17" s="27"/>
      <c r="E17" s="24"/>
      <c r="F17" s="7"/>
      <c r="G17" s="7"/>
    </row>
    <row r="18" spans="1:7" x14ac:dyDescent="0.25">
      <c r="A18" s="20">
        <v>18</v>
      </c>
      <c r="B18" s="21" t="s">
        <v>49</v>
      </c>
      <c r="C18" s="20" t="s">
        <v>50</v>
      </c>
      <c r="D18" s="22" t="s">
        <v>3</v>
      </c>
      <c r="E18" s="23">
        <v>49</v>
      </c>
      <c r="F18" s="8"/>
      <c r="G18" s="8">
        <f>E18*F18</f>
        <v>0</v>
      </c>
    </row>
    <row r="19" spans="1:7" x14ac:dyDescent="0.25">
      <c r="A19" s="24"/>
      <c r="B19" s="24"/>
      <c r="C19" s="24"/>
      <c r="D19" s="27"/>
      <c r="E19" s="24"/>
      <c r="F19" s="7"/>
      <c r="G19" s="7"/>
    </row>
    <row r="20" spans="1:7" x14ac:dyDescent="0.25">
      <c r="A20" s="20">
        <v>19</v>
      </c>
      <c r="B20" s="21" t="s">
        <v>12</v>
      </c>
      <c r="C20" s="20" t="s">
        <v>51</v>
      </c>
      <c r="D20" s="22" t="s">
        <v>3</v>
      </c>
      <c r="E20" s="23">
        <v>10</v>
      </c>
      <c r="F20" s="8"/>
      <c r="G20" s="8">
        <f>E20*F20</f>
        <v>0</v>
      </c>
    </row>
    <row r="21" spans="1:7" x14ac:dyDescent="0.25">
      <c r="A21" s="24"/>
      <c r="B21" s="24"/>
      <c r="C21" s="24"/>
      <c r="D21" s="27"/>
      <c r="E21" s="24"/>
      <c r="F21" s="7"/>
      <c r="G21" s="7"/>
    </row>
    <row r="22" spans="1:7" ht="25.5" x14ac:dyDescent="0.25">
      <c r="A22" s="20">
        <v>20</v>
      </c>
      <c r="B22" s="21" t="s">
        <v>13</v>
      </c>
      <c r="C22" s="20" t="s">
        <v>52</v>
      </c>
      <c r="D22" s="22" t="s">
        <v>3</v>
      </c>
      <c r="E22" s="23">
        <v>75</v>
      </c>
      <c r="F22" s="8"/>
      <c r="G22" s="8">
        <f>E22*F22</f>
        <v>0</v>
      </c>
    </row>
    <row r="23" spans="1:7" x14ac:dyDescent="0.25">
      <c r="A23" s="24"/>
      <c r="B23" s="24"/>
      <c r="C23" s="24"/>
      <c r="D23" s="27"/>
      <c r="E23" s="24"/>
      <c r="F23" s="7"/>
      <c r="G23" s="7"/>
    </row>
    <row r="24" spans="1:7" x14ac:dyDescent="0.25">
      <c r="A24" s="20">
        <v>25</v>
      </c>
      <c r="B24" s="21" t="s">
        <v>53</v>
      </c>
      <c r="C24" s="20" t="s">
        <v>54</v>
      </c>
      <c r="D24" s="22" t="s">
        <v>3</v>
      </c>
      <c r="E24" s="23">
        <v>1</v>
      </c>
      <c r="F24" s="8"/>
      <c r="G24" s="8">
        <f>E24*F24</f>
        <v>0</v>
      </c>
    </row>
    <row r="25" spans="1:7" x14ac:dyDescent="0.25">
      <c r="A25" s="24"/>
      <c r="B25" s="24"/>
      <c r="C25" s="24"/>
      <c r="D25" s="27"/>
      <c r="E25" s="24"/>
      <c r="F25" s="7"/>
      <c r="G25" s="7"/>
    </row>
    <row r="26" spans="1:7" x14ac:dyDescent="0.25">
      <c r="A26" s="20">
        <v>31</v>
      </c>
      <c r="B26" s="21" t="s">
        <v>14</v>
      </c>
      <c r="C26" s="20" t="s">
        <v>6</v>
      </c>
      <c r="D26" s="22" t="s">
        <v>3</v>
      </c>
      <c r="E26" s="23">
        <v>3</v>
      </c>
      <c r="F26" s="8"/>
      <c r="G26" s="8">
        <f>E26*F26</f>
        <v>0</v>
      </c>
    </row>
    <row r="27" spans="1:7" x14ac:dyDescent="0.25">
      <c r="A27" s="24"/>
      <c r="B27" s="24"/>
      <c r="C27" s="24"/>
      <c r="D27" s="27"/>
      <c r="E27" s="24"/>
      <c r="F27" s="7"/>
      <c r="G27" s="7"/>
    </row>
    <row r="28" spans="1:7" ht="25.5" x14ac:dyDescent="0.25">
      <c r="A28" s="20">
        <v>36</v>
      </c>
      <c r="B28" s="21" t="s">
        <v>55</v>
      </c>
      <c r="C28" s="20" t="s">
        <v>56</v>
      </c>
      <c r="D28" s="22" t="s">
        <v>3</v>
      </c>
      <c r="E28" s="23">
        <v>4</v>
      </c>
      <c r="F28" s="8"/>
      <c r="G28" s="8">
        <f>E28*F28</f>
        <v>0</v>
      </c>
    </row>
    <row r="29" spans="1:7" x14ac:dyDescent="0.25">
      <c r="A29" s="24"/>
      <c r="B29" s="24"/>
      <c r="C29" s="24"/>
      <c r="D29" s="27"/>
      <c r="E29" s="24"/>
      <c r="F29" s="7"/>
      <c r="G29" s="7"/>
    </row>
    <row r="30" spans="1:7" x14ac:dyDescent="0.25">
      <c r="A30" s="20">
        <v>37</v>
      </c>
      <c r="B30" s="21" t="s">
        <v>15</v>
      </c>
      <c r="C30" s="20" t="s">
        <v>57</v>
      </c>
      <c r="D30" s="22" t="s">
        <v>32</v>
      </c>
      <c r="E30" s="23">
        <v>20</v>
      </c>
      <c r="F30" s="8"/>
      <c r="G30" s="8">
        <f>E30*F30</f>
        <v>0</v>
      </c>
    </row>
    <row r="31" spans="1:7" x14ac:dyDescent="0.25">
      <c r="A31" s="24"/>
      <c r="B31" s="24"/>
      <c r="C31" s="24"/>
      <c r="D31" s="27"/>
      <c r="E31" s="24"/>
      <c r="F31" s="7"/>
      <c r="G31" s="7"/>
    </row>
    <row r="32" spans="1:7" x14ac:dyDescent="0.25">
      <c r="A32" s="20">
        <v>38</v>
      </c>
      <c r="B32" s="21" t="s">
        <v>58</v>
      </c>
      <c r="C32" s="20" t="s">
        <v>59</v>
      </c>
      <c r="D32" s="22" t="s">
        <v>3</v>
      </c>
      <c r="E32" s="23">
        <v>15</v>
      </c>
      <c r="F32" s="8"/>
      <c r="G32" s="8">
        <f>E32*F32</f>
        <v>0</v>
      </c>
    </row>
    <row r="33" spans="1:7" x14ac:dyDescent="0.25">
      <c r="A33" s="24"/>
      <c r="B33" s="24"/>
      <c r="C33" s="24"/>
      <c r="D33" s="27"/>
      <c r="E33" s="24"/>
      <c r="F33" s="7"/>
      <c r="G33" s="7"/>
    </row>
    <row r="34" spans="1:7" x14ac:dyDescent="0.25">
      <c r="A34" s="20">
        <v>39</v>
      </c>
      <c r="B34" s="21" t="s">
        <v>60</v>
      </c>
      <c r="C34" s="20" t="s">
        <v>61</v>
      </c>
      <c r="D34" s="22" t="s">
        <v>3</v>
      </c>
      <c r="E34" s="23">
        <v>15</v>
      </c>
      <c r="F34" s="8"/>
      <c r="G34" s="8">
        <f>E34*F34</f>
        <v>0</v>
      </c>
    </row>
    <row r="35" spans="1:7" x14ac:dyDescent="0.25">
      <c r="A35" s="24"/>
      <c r="B35" s="24"/>
      <c r="C35" s="24"/>
      <c r="D35" s="27"/>
      <c r="E35" s="24"/>
      <c r="F35" s="7"/>
      <c r="G35" s="7"/>
    </row>
    <row r="36" spans="1:7" x14ac:dyDescent="0.25">
      <c r="A36" s="20">
        <v>40</v>
      </c>
      <c r="B36" s="21" t="s">
        <v>16</v>
      </c>
      <c r="C36" s="20" t="s">
        <v>62</v>
      </c>
      <c r="D36" s="22" t="s">
        <v>3</v>
      </c>
      <c r="E36" s="23">
        <v>10</v>
      </c>
      <c r="F36" s="8"/>
      <c r="G36" s="8">
        <f>E36*F36</f>
        <v>0</v>
      </c>
    </row>
    <row r="37" spans="1:7" x14ac:dyDescent="0.25">
      <c r="A37" s="24"/>
      <c r="B37" s="24"/>
      <c r="C37" s="24"/>
      <c r="D37" s="27"/>
      <c r="E37" s="24"/>
      <c r="F37" s="7"/>
      <c r="G37" s="7"/>
    </row>
    <row r="38" spans="1:7" x14ac:dyDescent="0.25">
      <c r="A38" s="20">
        <v>41</v>
      </c>
      <c r="B38" s="21" t="s">
        <v>63</v>
      </c>
      <c r="C38" s="20" t="s">
        <v>64</v>
      </c>
      <c r="D38" s="22" t="s">
        <v>32</v>
      </c>
      <c r="E38" s="23">
        <v>10</v>
      </c>
      <c r="F38" s="8"/>
      <c r="G38" s="8">
        <f>E38*F38</f>
        <v>0</v>
      </c>
    </row>
    <row r="39" spans="1:7" x14ac:dyDescent="0.25">
      <c r="A39" s="24"/>
      <c r="B39" s="24"/>
      <c r="C39" s="24"/>
      <c r="D39" s="27"/>
      <c r="E39" s="24"/>
      <c r="F39" s="7"/>
      <c r="G39" s="7"/>
    </row>
    <row r="40" spans="1:7" x14ac:dyDescent="0.25">
      <c r="A40" s="20">
        <v>43</v>
      </c>
      <c r="B40" s="21" t="s">
        <v>65</v>
      </c>
      <c r="C40" s="20" t="s">
        <v>66</v>
      </c>
      <c r="D40" s="22" t="s">
        <v>3</v>
      </c>
      <c r="E40" s="23">
        <v>1</v>
      </c>
      <c r="F40" s="8"/>
      <c r="G40" s="8">
        <f>E40*F40</f>
        <v>0</v>
      </c>
    </row>
    <row r="41" spans="1:7" x14ac:dyDescent="0.25">
      <c r="A41" s="24"/>
      <c r="B41" s="24"/>
      <c r="C41" s="24"/>
      <c r="D41" s="27"/>
      <c r="E41" s="24"/>
      <c r="F41" s="7"/>
      <c r="G41" s="7"/>
    </row>
    <row r="42" spans="1:7" x14ac:dyDescent="0.25">
      <c r="A42" s="20">
        <v>48</v>
      </c>
      <c r="B42" s="21" t="s">
        <v>67</v>
      </c>
      <c r="C42" s="20" t="s">
        <v>68</v>
      </c>
      <c r="D42" s="22" t="s">
        <v>3</v>
      </c>
      <c r="E42" s="23">
        <v>5</v>
      </c>
      <c r="F42" s="8"/>
      <c r="G42" s="8">
        <f>E42*F42</f>
        <v>0</v>
      </c>
    </row>
    <row r="43" spans="1:7" x14ac:dyDescent="0.25">
      <c r="A43" s="24"/>
      <c r="B43" s="24"/>
      <c r="C43" s="24"/>
      <c r="D43" s="27"/>
      <c r="E43" s="24"/>
      <c r="F43" s="7"/>
      <c r="G43" s="7"/>
    </row>
    <row r="44" spans="1:7" x14ac:dyDescent="0.25">
      <c r="A44" s="20">
        <v>50</v>
      </c>
      <c r="B44" s="21" t="s">
        <v>17</v>
      </c>
      <c r="C44" s="20" t="s">
        <v>7</v>
      </c>
      <c r="D44" s="22" t="s">
        <v>3</v>
      </c>
      <c r="E44" s="23">
        <v>10</v>
      </c>
      <c r="F44" s="8"/>
      <c r="G44" s="8">
        <f>E44*F44</f>
        <v>0</v>
      </c>
    </row>
    <row r="45" spans="1:7" x14ac:dyDescent="0.25">
      <c r="A45" s="24"/>
      <c r="B45" s="24"/>
      <c r="C45" s="24"/>
      <c r="D45" s="27"/>
      <c r="E45" s="24"/>
      <c r="F45" s="7"/>
      <c r="G45" s="7"/>
    </row>
    <row r="46" spans="1:7" ht="25.5" x14ac:dyDescent="0.25">
      <c r="A46" s="20">
        <v>51</v>
      </c>
      <c r="B46" s="21" t="s">
        <v>69</v>
      </c>
      <c r="C46" s="20" t="s">
        <v>70</v>
      </c>
      <c r="D46" s="22" t="s">
        <v>32</v>
      </c>
      <c r="E46" s="23">
        <v>3</v>
      </c>
      <c r="F46" s="8"/>
      <c r="G46" s="8">
        <f>E46*F46</f>
        <v>0</v>
      </c>
    </row>
    <row r="47" spans="1:7" x14ac:dyDescent="0.25">
      <c r="A47" s="24"/>
      <c r="B47" s="24"/>
      <c r="C47" s="24"/>
      <c r="D47" s="27"/>
      <c r="E47" s="24"/>
      <c r="F47" s="7"/>
      <c r="G47" s="7"/>
    </row>
    <row r="48" spans="1:7" x14ac:dyDescent="0.25">
      <c r="A48" s="20">
        <v>52</v>
      </c>
      <c r="B48" s="21" t="s">
        <v>34</v>
      </c>
      <c r="C48" s="21" t="s">
        <v>35</v>
      </c>
      <c r="D48" s="22" t="s">
        <v>3</v>
      </c>
      <c r="E48" s="23">
        <v>4</v>
      </c>
      <c r="F48" s="8"/>
      <c r="G48" s="8">
        <f>E48*F48</f>
        <v>0</v>
      </c>
    </row>
    <row r="49" spans="1:7" x14ac:dyDescent="0.25">
      <c r="A49" s="24"/>
      <c r="B49" s="24"/>
      <c r="C49" s="24"/>
      <c r="D49" s="27"/>
      <c r="E49" s="24"/>
      <c r="F49" s="7"/>
      <c r="G49" s="7"/>
    </row>
    <row r="50" spans="1:7" x14ac:dyDescent="0.25">
      <c r="A50" s="20">
        <v>56</v>
      </c>
      <c r="B50" s="21" t="s">
        <v>36</v>
      </c>
      <c r="C50" s="21" t="s">
        <v>37</v>
      </c>
      <c r="D50" s="22" t="s">
        <v>3</v>
      </c>
      <c r="E50" s="23">
        <v>8</v>
      </c>
      <c r="F50" s="8"/>
      <c r="G50" s="8">
        <f>E50*F50</f>
        <v>0</v>
      </c>
    </row>
    <row r="51" spans="1:7" x14ac:dyDescent="0.25">
      <c r="A51" s="24"/>
      <c r="B51" s="24"/>
      <c r="C51" s="24"/>
      <c r="D51" s="27"/>
      <c r="E51" s="24"/>
      <c r="F51" s="7"/>
      <c r="G51" s="7"/>
    </row>
    <row r="52" spans="1:7" x14ac:dyDescent="0.25">
      <c r="A52" s="20">
        <v>58</v>
      </c>
      <c r="B52" s="21" t="s">
        <v>18</v>
      </c>
      <c r="C52" s="21" t="s">
        <v>71</v>
      </c>
      <c r="D52" s="22" t="s">
        <v>3</v>
      </c>
      <c r="E52" s="23">
        <v>26</v>
      </c>
      <c r="F52" s="8"/>
      <c r="G52" s="8">
        <f>E52*F52</f>
        <v>0</v>
      </c>
    </row>
    <row r="53" spans="1:7" x14ac:dyDescent="0.25">
      <c r="A53" s="24"/>
      <c r="B53" s="24"/>
      <c r="C53" s="24"/>
      <c r="D53" s="27"/>
      <c r="E53" s="24"/>
      <c r="F53" s="7"/>
      <c r="G53" s="7"/>
    </row>
    <row r="54" spans="1:7" ht="25.5" x14ac:dyDescent="0.25">
      <c r="A54" s="20">
        <v>65</v>
      </c>
      <c r="B54" s="20" t="s">
        <v>21</v>
      </c>
      <c r="C54" s="21" t="s">
        <v>22</v>
      </c>
      <c r="D54" s="22" t="s">
        <v>3</v>
      </c>
      <c r="E54" s="23">
        <v>15</v>
      </c>
      <c r="F54" s="8"/>
      <c r="G54" s="8">
        <f>E54*F54</f>
        <v>0</v>
      </c>
    </row>
    <row r="55" spans="1:7" x14ac:dyDescent="0.25">
      <c r="A55" s="24"/>
      <c r="B55" s="24"/>
      <c r="C55" s="24"/>
      <c r="D55" s="27"/>
      <c r="E55" s="24"/>
      <c r="F55" s="7"/>
      <c r="G55" s="7"/>
    </row>
    <row r="56" spans="1:7" ht="25.5" x14ac:dyDescent="0.25">
      <c r="A56" s="20">
        <v>66</v>
      </c>
      <c r="B56" s="20" t="s">
        <v>72</v>
      </c>
      <c r="C56" s="21" t="s">
        <v>73</v>
      </c>
      <c r="D56" s="22" t="s">
        <v>3</v>
      </c>
      <c r="E56" s="23">
        <v>5</v>
      </c>
      <c r="F56" s="8"/>
      <c r="G56" s="8">
        <f>E56*F56</f>
        <v>0</v>
      </c>
    </row>
    <row r="57" spans="1:7" x14ac:dyDescent="0.25">
      <c r="A57" s="24"/>
      <c r="B57" s="24"/>
      <c r="C57" s="24"/>
      <c r="D57" s="27"/>
      <c r="E57" s="24"/>
      <c r="F57" s="7"/>
      <c r="G57" s="7"/>
    </row>
    <row r="58" spans="1:7" ht="25.5" x14ac:dyDescent="0.25">
      <c r="A58" s="20">
        <v>68</v>
      </c>
      <c r="B58" s="20" t="s">
        <v>23</v>
      </c>
      <c r="C58" s="21" t="s">
        <v>24</v>
      </c>
      <c r="D58" s="22" t="s">
        <v>3</v>
      </c>
      <c r="E58" s="23">
        <v>1</v>
      </c>
      <c r="F58" s="8"/>
      <c r="G58" s="8">
        <f>E58*F58</f>
        <v>0</v>
      </c>
    </row>
    <row r="59" spans="1:7" x14ac:dyDescent="0.25">
      <c r="A59" s="24"/>
      <c r="B59" s="24"/>
      <c r="C59" s="24"/>
      <c r="D59" s="27"/>
      <c r="E59" s="24"/>
      <c r="F59" s="7"/>
      <c r="G59" s="7"/>
    </row>
    <row r="60" spans="1:7" ht="25.5" x14ac:dyDescent="0.25">
      <c r="A60" s="20">
        <v>69</v>
      </c>
      <c r="B60" s="20" t="s">
        <v>25</v>
      </c>
      <c r="C60" s="21" t="s">
        <v>26</v>
      </c>
      <c r="D60" s="22" t="s">
        <v>3</v>
      </c>
      <c r="E60" s="23">
        <v>1</v>
      </c>
      <c r="F60" s="8"/>
      <c r="G60" s="8">
        <f>E60*F60</f>
        <v>0</v>
      </c>
    </row>
    <row r="61" spans="1:7" x14ac:dyDescent="0.25">
      <c r="A61" s="24"/>
      <c r="B61" s="24"/>
      <c r="C61" s="24"/>
      <c r="D61" s="27"/>
      <c r="E61" s="24"/>
      <c r="F61" s="7"/>
      <c r="G61" s="7"/>
    </row>
    <row r="62" spans="1:7" ht="25.5" x14ac:dyDescent="0.25">
      <c r="A62" s="20">
        <v>70</v>
      </c>
      <c r="B62" s="20" t="s">
        <v>27</v>
      </c>
      <c r="C62" s="21" t="s">
        <v>28</v>
      </c>
      <c r="D62" s="22" t="s">
        <v>3</v>
      </c>
      <c r="E62" s="23">
        <v>3</v>
      </c>
      <c r="F62" s="8"/>
      <c r="G62" s="8">
        <f>E62*F62</f>
        <v>0</v>
      </c>
    </row>
    <row r="63" spans="1:7" x14ac:dyDescent="0.25">
      <c r="A63" s="24"/>
      <c r="B63" s="24"/>
      <c r="C63" s="24"/>
      <c r="D63" s="27"/>
      <c r="E63" s="24"/>
      <c r="F63" s="7"/>
      <c r="G63" s="7"/>
    </row>
    <row r="64" spans="1:7" x14ac:dyDescent="0.25">
      <c r="A64" s="20">
        <v>77</v>
      </c>
      <c r="B64" s="21" t="s">
        <v>30</v>
      </c>
      <c r="C64" s="21" t="s">
        <v>29</v>
      </c>
      <c r="D64" s="22" t="s">
        <v>3</v>
      </c>
      <c r="E64" s="23">
        <v>45</v>
      </c>
      <c r="F64" s="8"/>
      <c r="G64" s="8">
        <f>E64*F64</f>
        <v>0</v>
      </c>
    </row>
    <row r="65" spans="1:7" x14ac:dyDescent="0.25">
      <c r="A65" s="24"/>
      <c r="B65" s="24"/>
      <c r="C65" s="24"/>
      <c r="D65" s="27"/>
      <c r="E65" s="24"/>
      <c r="F65" s="7"/>
      <c r="G65" s="7"/>
    </row>
    <row r="66" spans="1:7" x14ac:dyDescent="0.25">
      <c r="A66" s="20">
        <v>78</v>
      </c>
      <c r="B66" s="21" t="s">
        <v>31</v>
      </c>
      <c r="C66" s="21" t="s">
        <v>74</v>
      </c>
      <c r="D66" s="22" t="s">
        <v>3</v>
      </c>
      <c r="E66" s="23">
        <v>20</v>
      </c>
      <c r="F66" s="8"/>
      <c r="G66" s="8">
        <f>E66*F66</f>
        <v>0</v>
      </c>
    </row>
    <row r="67" spans="1:7" x14ac:dyDescent="0.25">
      <c r="A67" s="24"/>
      <c r="B67" s="24"/>
      <c r="C67" s="24"/>
      <c r="D67" s="27"/>
      <c r="E67" s="24"/>
      <c r="F67" s="7"/>
      <c r="G67" s="7"/>
    </row>
    <row r="68" spans="1:7" x14ac:dyDescent="0.25">
      <c r="A68" s="20">
        <v>100</v>
      </c>
      <c r="B68" s="21" t="s">
        <v>33</v>
      </c>
      <c r="C68" s="20" t="s">
        <v>75</v>
      </c>
      <c r="D68" s="22" t="s">
        <v>3</v>
      </c>
      <c r="E68" s="23">
        <v>4</v>
      </c>
      <c r="F68" s="8"/>
      <c r="G68" s="8">
        <f>E68*F68</f>
        <v>0</v>
      </c>
    </row>
    <row r="69" spans="1:7" x14ac:dyDescent="0.25">
      <c r="A69" s="24"/>
      <c r="B69" s="24"/>
      <c r="C69" s="24"/>
      <c r="D69" s="27"/>
      <c r="E69" s="24"/>
      <c r="F69" s="7"/>
      <c r="G69" s="7"/>
    </row>
    <row r="70" spans="1:7" x14ac:dyDescent="0.25">
      <c r="A70" s="21">
        <v>105</v>
      </c>
      <c r="B70" s="17" t="s">
        <v>38</v>
      </c>
      <c r="C70" s="17" t="s">
        <v>39</v>
      </c>
      <c r="D70" s="28" t="s">
        <v>3</v>
      </c>
      <c r="E70" s="23">
        <v>15</v>
      </c>
      <c r="F70" s="8"/>
      <c r="G70" s="8">
        <f>E70*F70</f>
        <v>0</v>
      </c>
    </row>
    <row r="71" spans="1:7" x14ac:dyDescent="0.25">
      <c r="A71" s="24"/>
      <c r="B71" s="24"/>
      <c r="C71" s="24"/>
      <c r="D71" s="27"/>
      <c r="E71" s="24"/>
      <c r="F71" s="7"/>
      <c r="G71" s="7"/>
    </row>
    <row r="72" spans="1:7" x14ac:dyDescent="0.25">
      <c r="A72" s="21">
        <v>106</v>
      </c>
      <c r="B72" s="17" t="s">
        <v>40</v>
      </c>
      <c r="C72" s="17" t="s">
        <v>41</v>
      </c>
      <c r="D72" s="28" t="s">
        <v>3</v>
      </c>
      <c r="E72" s="23">
        <v>5</v>
      </c>
      <c r="F72" s="8"/>
      <c r="G72" s="8">
        <f>E72*F72</f>
        <v>0</v>
      </c>
    </row>
    <row r="73" spans="1:7" x14ac:dyDescent="0.25">
      <c r="A73" s="24"/>
      <c r="B73" s="24"/>
      <c r="C73" s="24"/>
      <c r="D73" s="27"/>
      <c r="E73" s="24"/>
      <c r="F73" s="7"/>
      <c r="G73" s="7"/>
    </row>
    <row r="74" spans="1:7" x14ac:dyDescent="0.25">
      <c r="A74" s="29">
        <v>114</v>
      </c>
      <c r="B74" s="30" t="s">
        <v>76</v>
      </c>
      <c r="C74" s="29" t="s">
        <v>77</v>
      </c>
      <c r="D74" s="31" t="s">
        <v>3</v>
      </c>
      <c r="E74" s="23">
        <v>8</v>
      </c>
      <c r="F74" s="8"/>
      <c r="G74" s="8">
        <f>E74*F74</f>
        <v>0</v>
      </c>
    </row>
    <row r="75" spans="1:7" x14ac:dyDescent="0.25">
      <c r="A75" s="24"/>
      <c r="B75" s="24"/>
      <c r="C75" s="24"/>
      <c r="D75" s="27"/>
      <c r="E75" s="24"/>
      <c r="F75" s="7"/>
      <c r="G75" s="7"/>
    </row>
    <row r="76" spans="1:7" x14ac:dyDescent="0.25">
      <c r="A76" s="14">
        <v>115</v>
      </c>
      <c r="B76" s="14" t="s">
        <v>78</v>
      </c>
      <c r="C76" s="14" t="s">
        <v>79</v>
      </c>
      <c r="D76" s="32" t="s">
        <v>3</v>
      </c>
      <c r="E76" s="23">
        <v>20</v>
      </c>
      <c r="F76" s="8"/>
      <c r="G76" s="8">
        <f>E76*F76</f>
        <v>0</v>
      </c>
    </row>
    <row r="77" spans="1:7" x14ac:dyDescent="0.25">
      <c r="A77" s="24"/>
      <c r="B77" s="24"/>
      <c r="C77" s="24"/>
      <c r="D77" s="27"/>
      <c r="E77" s="24"/>
      <c r="F77" s="7"/>
      <c r="G77" s="7"/>
    </row>
    <row r="78" spans="1:7" x14ac:dyDescent="0.25">
      <c r="A78" s="14">
        <v>116</v>
      </c>
      <c r="B78" s="14" t="s">
        <v>80</v>
      </c>
      <c r="C78" s="14" t="s">
        <v>81</v>
      </c>
      <c r="D78" s="32" t="s">
        <v>3</v>
      </c>
      <c r="E78" s="23">
        <v>5</v>
      </c>
      <c r="F78" s="8"/>
      <c r="G78" s="8">
        <f>E78*F78</f>
        <v>0</v>
      </c>
    </row>
    <row r="79" spans="1:7" x14ac:dyDescent="0.25">
      <c r="A79" s="24"/>
      <c r="B79" s="24"/>
      <c r="C79" s="24"/>
      <c r="D79" s="27"/>
      <c r="E79" s="24"/>
      <c r="F79" s="7"/>
      <c r="G79" s="7"/>
    </row>
    <row r="80" spans="1:7" x14ac:dyDescent="0.25">
      <c r="A80" s="14">
        <v>117</v>
      </c>
      <c r="B80" s="14" t="s">
        <v>82</v>
      </c>
      <c r="C80" s="14" t="s">
        <v>83</v>
      </c>
      <c r="D80" s="32" t="s">
        <v>3</v>
      </c>
      <c r="E80" s="23">
        <v>20</v>
      </c>
      <c r="F80" s="8"/>
      <c r="G80" s="8">
        <f>E80*F80</f>
        <v>0</v>
      </c>
    </row>
    <row r="81" spans="1:7" x14ac:dyDescent="0.25">
      <c r="A81" s="24"/>
      <c r="B81" s="24"/>
      <c r="C81" s="24"/>
      <c r="D81" s="27"/>
      <c r="E81" s="24"/>
      <c r="F81" s="7"/>
      <c r="G81" s="7"/>
    </row>
    <row r="82" spans="1:7" x14ac:dyDescent="0.25">
      <c r="A82" s="14">
        <v>118</v>
      </c>
      <c r="B82" s="14" t="s">
        <v>84</v>
      </c>
      <c r="C82" s="14" t="s">
        <v>85</v>
      </c>
      <c r="D82" s="32" t="s">
        <v>3</v>
      </c>
      <c r="E82" s="23">
        <v>20</v>
      </c>
      <c r="F82" s="8"/>
      <c r="G82" s="8">
        <f>E82*F82</f>
        <v>0</v>
      </c>
    </row>
    <row r="83" spans="1:7" x14ac:dyDescent="0.25">
      <c r="A83" s="24"/>
      <c r="B83" s="24"/>
      <c r="C83" s="24"/>
      <c r="D83" s="27"/>
      <c r="E83" s="24"/>
      <c r="F83" s="7"/>
      <c r="G83" s="7"/>
    </row>
    <row r="84" spans="1:7" ht="25.5" x14ac:dyDescent="0.25">
      <c r="A84" s="14">
        <v>119</v>
      </c>
      <c r="B84" s="14" t="s">
        <v>86</v>
      </c>
      <c r="C84" s="14" t="s">
        <v>87</v>
      </c>
      <c r="D84" s="32" t="s">
        <v>3</v>
      </c>
      <c r="E84" s="23">
        <v>5</v>
      </c>
      <c r="F84" s="8"/>
      <c r="G84" s="8">
        <f>E84*F84</f>
        <v>0</v>
      </c>
    </row>
    <row r="85" spans="1:7" x14ac:dyDescent="0.25">
      <c r="A85" s="24"/>
      <c r="B85" s="24"/>
      <c r="C85" s="24"/>
      <c r="D85" s="27"/>
      <c r="E85" s="24"/>
      <c r="F85" s="7"/>
      <c r="G85" s="7"/>
    </row>
    <row r="86" spans="1:7" ht="25.5" x14ac:dyDescent="0.25">
      <c r="A86" s="14">
        <v>120</v>
      </c>
      <c r="B86" s="14" t="s">
        <v>88</v>
      </c>
      <c r="C86" s="14" t="s">
        <v>89</v>
      </c>
      <c r="D86" s="32" t="s">
        <v>3</v>
      </c>
      <c r="E86" s="23">
        <v>5</v>
      </c>
      <c r="F86" s="8"/>
      <c r="G86" s="8">
        <f>E86*F86</f>
        <v>0</v>
      </c>
    </row>
    <row r="87" spans="1:7" x14ac:dyDescent="0.25">
      <c r="A87" s="24"/>
      <c r="B87" s="24"/>
      <c r="C87" s="24"/>
      <c r="D87" s="27"/>
      <c r="E87" s="24"/>
      <c r="F87" s="7"/>
      <c r="G87" s="7"/>
    </row>
    <row r="88" spans="1:7" ht="25.5" x14ac:dyDescent="0.25">
      <c r="A88" s="14">
        <v>121</v>
      </c>
      <c r="B88" s="14" t="s">
        <v>90</v>
      </c>
      <c r="C88" s="14" t="s">
        <v>91</v>
      </c>
      <c r="D88" s="32" t="s">
        <v>3</v>
      </c>
      <c r="E88" s="23">
        <v>10</v>
      </c>
      <c r="F88" s="8"/>
      <c r="G88" s="8">
        <f>E88*F88</f>
        <v>0</v>
      </c>
    </row>
    <row r="89" spans="1:7" x14ac:dyDescent="0.25">
      <c r="A89" s="24"/>
      <c r="B89" s="24"/>
      <c r="C89" s="24"/>
      <c r="D89" s="27"/>
      <c r="E89" s="24"/>
      <c r="F89" s="7"/>
      <c r="G89" s="7"/>
    </row>
    <row r="90" spans="1:7" ht="25.5" x14ac:dyDescent="0.25">
      <c r="A90" s="14">
        <v>122</v>
      </c>
      <c r="B90" s="14" t="s">
        <v>92</v>
      </c>
      <c r="C90" s="14" t="s">
        <v>93</v>
      </c>
      <c r="D90" s="32" t="s">
        <v>3</v>
      </c>
      <c r="E90" s="23">
        <v>5</v>
      </c>
      <c r="F90" s="8"/>
      <c r="G90" s="8">
        <f>E90*F90</f>
        <v>0</v>
      </c>
    </row>
    <row r="91" spans="1:7" x14ac:dyDescent="0.25">
      <c r="A91" s="24"/>
      <c r="B91" s="24"/>
      <c r="C91" s="24"/>
      <c r="D91" s="27"/>
      <c r="E91" s="24"/>
      <c r="F91" s="7"/>
      <c r="G91" s="7"/>
    </row>
    <row r="92" spans="1:7" x14ac:dyDescent="0.25">
      <c r="A92" s="14">
        <v>123</v>
      </c>
      <c r="B92" s="14" t="s">
        <v>94</v>
      </c>
      <c r="C92" s="14" t="s">
        <v>95</v>
      </c>
      <c r="D92" s="32" t="s">
        <v>3</v>
      </c>
      <c r="E92" s="23">
        <v>2</v>
      </c>
      <c r="F92" s="8"/>
      <c r="G92" s="8">
        <f>E92*F92</f>
        <v>0</v>
      </c>
    </row>
    <row r="93" spans="1:7" x14ac:dyDescent="0.25">
      <c r="A93" s="24"/>
      <c r="B93" s="24"/>
      <c r="C93" s="24"/>
      <c r="D93" s="27"/>
      <c r="E93" s="24"/>
      <c r="F93" s="7"/>
      <c r="G93" s="7"/>
    </row>
    <row r="94" spans="1:7" x14ac:dyDescent="0.25">
      <c r="A94" s="14">
        <v>125</v>
      </c>
      <c r="B94" s="14" t="s">
        <v>96</v>
      </c>
      <c r="C94" s="14" t="s">
        <v>97</v>
      </c>
      <c r="D94" s="32" t="s">
        <v>3</v>
      </c>
      <c r="E94" s="23">
        <v>1</v>
      </c>
      <c r="F94" s="8"/>
      <c r="G94" s="8">
        <f>E94*F94</f>
        <v>0</v>
      </c>
    </row>
    <row r="95" spans="1:7" x14ac:dyDescent="0.25">
      <c r="A95" s="24"/>
      <c r="B95" s="24"/>
      <c r="C95" s="24"/>
      <c r="D95" s="27"/>
      <c r="E95" s="24"/>
      <c r="F95" s="7"/>
      <c r="G95" s="7"/>
    </row>
    <row r="96" spans="1:7" x14ac:dyDescent="0.25">
      <c r="A96" s="14">
        <v>126</v>
      </c>
      <c r="B96" s="14" t="s">
        <v>98</v>
      </c>
      <c r="C96" s="33" t="s">
        <v>99</v>
      </c>
      <c r="D96" s="32" t="s">
        <v>3</v>
      </c>
      <c r="E96" s="23">
        <v>38</v>
      </c>
      <c r="F96" s="8"/>
      <c r="G96" s="8">
        <f>E96*F96</f>
        <v>0</v>
      </c>
    </row>
    <row r="97" spans="1:7" x14ac:dyDescent="0.25">
      <c r="A97" s="18"/>
      <c r="B97" s="18"/>
      <c r="C97" s="18"/>
      <c r="D97" s="34"/>
      <c r="E97" s="26"/>
      <c r="F97" s="7"/>
      <c r="G97" s="7"/>
    </row>
    <row r="98" spans="1:7" ht="25.5" x14ac:dyDescent="0.25">
      <c r="A98" s="14">
        <v>127</v>
      </c>
      <c r="B98" s="14" t="s">
        <v>100</v>
      </c>
      <c r="C98" s="14" t="s">
        <v>101</v>
      </c>
      <c r="D98" s="32" t="s">
        <v>3</v>
      </c>
      <c r="E98" s="23">
        <v>2</v>
      </c>
      <c r="F98" s="8"/>
      <c r="G98" s="8">
        <f>E98*F98</f>
        <v>0</v>
      </c>
    </row>
    <row r="99" spans="1:7" x14ac:dyDescent="0.25">
      <c r="A99" s="18"/>
      <c r="B99" s="18"/>
      <c r="C99" s="18"/>
      <c r="D99" s="34"/>
      <c r="E99" s="18"/>
      <c r="F99" s="7"/>
      <c r="G99" s="7"/>
    </row>
    <row r="100" spans="1:7" x14ac:dyDescent="0.25">
      <c r="A100" s="14">
        <v>128</v>
      </c>
      <c r="B100" s="14" t="s">
        <v>102</v>
      </c>
      <c r="C100" s="14" t="s">
        <v>103</v>
      </c>
      <c r="D100" s="32" t="s">
        <v>3</v>
      </c>
      <c r="E100" s="23">
        <v>5</v>
      </c>
      <c r="F100" s="8"/>
      <c r="G100" s="8">
        <f>E100*F100</f>
        <v>0</v>
      </c>
    </row>
    <row r="101" spans="1:7" x14ac:dyDescent="0.25">
      <c r="A101" s="18"/>
      <c r="B101" s="18"/>
      <c r="C101" s="18"/>
      <c r="D101" s="34"/>
      <c r="E101" s="18"/>
      <c r="F101" s="7"/>
      <c r="G101" s="7"/>
    </row>
    <row r="102" spans="1:7" x14ac:dyDescent="0.25">
      <c r="A102" s="14">
        <v>129</v>
      </c>
      <c r="B102" s="14" t="s">
        <v>104</v>
      </c>
      <c r="C102" s="14" t="s">
        <v>105</v>
      </c>
      <c r="D102" s="32" t="s">
        <v>3</v>
      </c>
      <c r="E102" s="23">
        <v>3</v>
      </c>
      <c r="F102" s="8"/>
      <c r="G102" s="8">
        <f>E102*F102</f>
        <v>0</v>
      </c>
    </row>
    <row r="103" spans="1:7" x14ac:dyDescent="0.25">
      <c r="A103" s="18"/>
      <c r="B103" s="18"/>
      <c r="C103" s="18"/>
      <c r="D103" s="34"/>
      <c r="E103" s="18"/>
      <c r="F103" s="7"/>
      <c r="G103" s="7"/>
    </row>
    <row r="104" spans="1:7" x14ac:dyDescent="0.25">
      <c r="A104" s="14">
        <v>130</v>
      </c>
      <c r="B104" s="14" t="s">
        <v>106</v>
      </c>
      <c r="C104" s="14" t="s">
        <v>107</v>
      </c>
      <c r="D104" s="32" t="s">
        <v>3</v>
      </c>
      <c r="E104" s="23">
        <v>5</v>
      </c>
      <c r="F104" s="8"/>
      <c r="G104" s="8">
        <f>E104*F104</f>
        <v>0</v>
      </c>
    </row>
    <row r="105" spans="1:7" x14ac:dyDescent="0.25">
      <c r="A105" s="18"/>
      <c r="B105" s="18"/>
      <c r="C105" s="18"/>
      <c r="D105" s="34"/>
      <c r="E105" s="18"/>
      <c r="F105" s="7"/>
      <c r="G105" s="7"/>
    </row>
    <row r="106" spans="1:7" x14ac:dyDescent="0.25">
      <c r="A106" s="14">
        <v>131</v>
      </c>
      <c r="B106" s="14" t="s">
        <v>108</v>
      </c>
      <c r="C106" s="14" t="s">
        <v>109</v>
      </c>
      <c r="D106" s="32" t="s">
        <v>3</v>
      </c>
      <c r="E106" s="23">
        <v>10</v>
      </c>
      <c r="F106" s="8"/>
      <c r="G106" s="8">
        <f>E106*F106</f>
        <v>0</v>
      </c>
    </row>
    <row r="107" spans="1:7" x14ac:dyDescent="0.25">
      <c r="A107" s="18"/>
      <c r="B107" s="18"/>
      <c r="C107" s="18"/>
      <c r="D107" s="34"/>
      <c r="E107" s="18"/>
      <c r="F107" s="7"/>
      <c r="G107" s="7"/>
    </row>
    <row r="108" spans="1:7" ht="25.5" x14ac:dyDescent="0.25">
      <c r="A108" s="35">
        <v>132</v>
      </c>
      <c r="B108" s="35" t="s">
        <v>110</v>
      </c>
      <c r="C108" s="35" t="s">
        <v>111</v>
      </c>
      <c r="D108" s="36" t="s">
        <v>3</v>
      </c>
      <c r="E108" s="23">
        <v>3</v>
      </c>
      <c r="F108" s="8"/>
      <c r="G108" s="8">
        <f>E108*F108</f>
        <v>0</v>
      </c>
    </row>
    <row r="109" spans="1:7" x14ac:dyDescent="0.25">
      <c r="A109" s="18"/>
      <c r="B109" s="18"/>
      <c r="C109" s="18"/>
      <c r="D109" s="34"/>
      <c r="E109" s="18"/>
      <c r="F109" s="7"/>
      <c r="G109" s="7"/>
    </row>
    <row r="110" spans="1:7" x14ac:dyDescent="0.25">
      <c r="A110" s="14">
        <v>133</v>
      </c>
      <c r="B110" s="14" t="s">
        <v>112</v>
      </c>
      <c r="C110" s="14" t="s">
        <v>113</v>
      </c>
      <c r="D110" s="32" t="s">
        <v>3</v>
      </c>
      <c r="E110" s="23">
        <v>5</v>
      </c>
      <c r="F110" s="8"/>
      <c r="G110" s="8">
        <f>E110*F110</f>
        <v>0</v>
      </c>
    </row>
    <row r="111" spans="1:7" x14ac:dyDescent="0.25">
      <c r="A111" s="18"/>
      <c r="B111" s="18"/>
      <c r="C111" s="18"/>
      <c r="D111" s="34"/>
      <c r="E111" s="18"/>
      <c r="F111" s="7"/>
      <c r="G111" s="7"/>
    </row>
    <row r="112" spans="1:7" x14ac:dyDescent="0.25">
      <c r="A112" s="14">
        <v>134</v>
      </c>
      <c r="B112" s="14" t="s">
        <v>114</v>
      </c>
      <c r="C112" s="14" t="s">
        <v>115</v>
      </c>
      <c r="D112" s="32" t="s">
        <v>3</v>
      </c>
      <c r="E112" s="23">
        <v>1</v>
      </c>
      <c r="F112" s="8"/>
      <c r="G112" s="8">
        <f>E112*F112</f>
        <v>0</v>
      </c>
    </row>
    <row r="113" spans="1:7" x14ac:dyDescent="0.25">
      <c r="A113" s="18"/>
      <c r="B113" s="18"/>
      <c r="C113" s="18"/>
      <c r="D113" s="34"/>
      <c r="E113" s="18"/>
      <c r="F113" s="7"/>
      <c r="G113" s="7"/>
    </row>
    <row r="114" spans="1:7" x14ac:dyDescent="0.25">
      <c r="A114" s="14">
        <v>135</v>
      </c>
      <c r="B114" s="14" t="s">
        <v>116</v>
      </c>
      <c r="C114" s="14" t="s">
        <v>117</v>
      </c>
      <c r="D114" s="32" t="s">
        <v>3</v>
      </c>
      <c r="E114" s="23">
        <v>5</v>
      </c>
      <c r="F114" s="8"/>
      <c r="G114" s="8">
        <f>E114*F114</f>
        <v>0</v>
      </c>
    </row>
    <row r="115" spans="1:7" x14ac:dyDescent="0.25">
      <c r="A115" s="18"/>
      <c r="B115" s="18"/>
      <c r="C115" s="18"/>
      <c r="D115" s="34"/>
      <c r="E115" s="18"/>
      <c r="F115" s="7"/>
      <c r="G115" s="7"/>
    </row>
    <row r="116" spans="1:7" ht="25.5" x14ac:dyDescent="0.25">
      <c r="A116" s="14">
        <v>136</v>
      </c>
      <c r="B116" s="14" t="s">
        <v>118</v>
      </c>
      <c r="C116" s="14" t="s">
        <v>125</v>
      </c>
      <c r="D116" s="32" t="s">
        <v>3</v>
      </c>
      <c r="E116" s="23">
        <v>27</v>
      </c>
      <c r="F116" s="8"/>
      <c r="G116" s="8">
        <f>E116*F116</f>
        <v>0</v>
      </c>
    </row>
    <row r="117" spans="1:7" x14ac:dyDescent="0.25">
      <c r="A117" s="18"/>
      <c r="B117" s="18"/>
      <c r="C117" s="18"/>
      <c r="D117" s="34"/>
      <c r="E117" s="18"/>
      <c r="F117" s="7"/>
      <c r="G117" s="7"/>
    </row>
    <row r="118" spans="1:7" ht="38.25" x14ac:dyDescent="0.25">
      <c r="A118" s="14">
        <v>137</v>
      </c>
      <c r="B118" s="14" t="s">
        <v>119</v>
      </c>
      <c r="C118" s="14" t="s">
        <v>120</v>
      </c>
      <c r="D118" s="32" t="s">
        <v>3</v>
      </c>
      <c r="E118" s="23">
        <v>6</v>
      </c>
      <c r="F118" s="8"/>
      <c r="G118" s="8">
        <f>E118*F118</f>
        <v>0</v>
      </c>
    </row>
    <row r="119" spans="1:7" x14ac:dyDescent="0.25">
      <c r="A119" s="18"/>
      <c r="B119" s="18"/>
      <c r="C119" s="18"/>
      <c r="D119" s="34"/>
      <c r="E119" s="18"/>
      <c r="F119" s="7"/>
      <c r="G119" s="7"/>
    </row>
    <row r="120" spans="1:7" ht="38.25" x14ac:dyDescent="0.25">
      <c r="A120" s="14">
        <v>138</v>
      </c>
      <c r="B120" s="14" t="s">
        <v>121</v>
      </c>
      <c r="C120" s="14" t="s">
        <v>122</v>
      </c>
      <c r="D120" s="32" t="s">
        <v>3</v>
      </c>
      <c r="E120" s="23">
        <v>12</v>
      </c>
      <c r="F120" s="8"/>
      <c r="G120" s="8">
        <f>E120*F120</f>
        <v>0</v>
      </c>
    </row>
    <row r="121" spans="1:7" x14ac:dyDescent="0.25">
      <c r="A121" s="18"/>
      <c r="B121" s="18"/>
      <c r="C121" s="18"/>
      <c r="D121" s="34"/>
      <c r="E121" s="18"/>
      <c r="F121" s="7"/>
      <c r="G121" s="7"/>
    </row>
    <row r="122" spans="1:7" ht="25.5" x14ac:dyDescent="0.25">
      <c r="A122" s="14">
        <v>139</v>
      </c>
      <c r="B122" s="14" t="s">
        <v>123</v>
      </c>
      <c r="C122" s="14" t="s">
        <v>126</v>
      </c>
      <c r="D122" s="32" t="s">
        <v>3</v>
      </c>
      <c r="E122" s="23">
        <v>5</v>
      </c>
      <c r="F122" s="8"/>
      <c r="G122" s="8">
        <f>E122*F122</f>
        <v>0</v>
      </c>
    </row>
    <row r="123" spans="1:7" x14ac:dyDescent="0.25">
      <c r="A123" s="18"/>
      <c r="B123" s="18"/>
      <c r="C123" s="37"/>
      <c r="D123" s="38"/>
      <c r="E123" s="18"/>
      <c r="F123" s="7"/>
      <c r="G123" s="7"/>
    </row>
    <row r="124" spans="1:7" ht="38.25" x14ac:dyDescent="0.25">
      <c r="A124" s="14">
        <v>140</v>
      </c>
      <c r="B124" s="14" t="s">
        <v>127</v>
      </c>
      <c r="C124" s="14" t="s">
        <v>128</v>
      </c>
      <c r="D124" s="32" t="s">
        <v>3</v>
      </c>
      <c r="E124" s="23">
        <v>5</v>
      </c>
      <c r="F124" s="8"/>
      <c r="G124" s="8">
        <f>E124*F124</f>
        <v>0</v>
      </c>
    </row>
    <row r="125" spans="1:7" x14ac:dyDescent="0.25">
      <c r="A125" s="18"/>
      <c r="B125" s="18"/>
      <c r="C125" s="18"/>
      <c r="D125" s="18"/>
      <c r="E125" s="18"/>
      <c r="F125" s="6"/>
      <c r="G125" s="6"/>
    </row>
    <row r="126" spans="1:7" ht="15.75" x14ac:dyDescent="0.25">
      <c r="A126" s="46" t="s">
        <v>19</v>
      </c>
      <c r="B126" s="47"/>
      <c r="C126" s="48"/>
      <c r="D126" s="39"/>
      <c r="E126" s="40"/>
      <c r="F126" s="9"/>
      <c r="G126" s="10">
        <f>SUM(G9:G124)</f>
        <v>0</v>
      </c>
    </row>
    <row r="127" spans="1:7" ht="82.5" customHeight="1" x14ac:dyDescent="0.25">
      <c r="A127" s="49" t="s">
        <v>132</v>
      </c>
      <c r="B127" s="49"/>
      <c r="C127" s="49"/>
      <c r="D127" s="49"/>
      <c r="E127" s="49"/>
      <c r="F127" s="11"/>
      <c r="G127" s="11"/>
    </row>
    <row r="128" spans="1:7" x14ac:dyDescent="0.25">
      <c r="A128" s="41"/>
      <c r="B128" s="41"/>
      <c r="C128" s="41"/>
      <c r="D128" s="42"/>
      <c r="E128" s="43"/>
      <c r="F128" s="12"/>
      <c r="G128" s="12"/>
    </row>
    <row r="129" spans="1:7" x14ac:dyDescent="0.25">
      <c r="A129" s="44" t="s">
        <v>124</v>
      </c>
      <c r="B129" s="44"/>
      <c r="C129" s="44"/>
      <c r="D129" s="44"/>
      <c r="E129" s="44"/>
      <c r="F129" s="13"/>
      <c r="G129" s="13"/>
    </row>
  </sheetData>
  <sheetProtection password="CABB" sheet="1" objects="1" scenarios="1"/>
  <mergeCells count="5">
    <mergeCell ref="A129:E129"/>
    <mergeCell ref="B2:D2"/>
    <mergeCell ref="B6:D6"/>
    <mergeCell ref="A126:C126"/>
    <mergeCell ref="A127:E127"/>
  </mergeCells>
  <pageMargins left="1.4960629921259843" right="0.70866141732283472" top="0.74803149606299213" bottom="0.74803149606299213" header="0.31496062992125984" footer="0.31496062992125984"/>
  <pageSetup paperSize="9" orientation="landscape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2019-09-18T23:09:58Z</cp:lastPrinted>
  <dcterms:created xsi:type="dcterms:W3CDTF">2012-02-19T16:28:11Z</dcterms:created>
  <dcterms:modified xsi:type="dcterms:W3CDTF">2019-09-18T23:10:22Z</dcterms:modified>
</cp:coreProperties>
</file>